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sigasak_sanral_co_za/Documents/SANRAL WORK/SANRAL HO/RFT/2025/BSC/Tenders/Appointment of an independent entity to review the 3 concessions/BSC DOCUMENTS/"/>
    </mc:Choice>
  </mc:AlternateContent>
  <xr:revisionPtr revIDLastSave="115" documentId="8_{AB61AEA5-CFEA-4D32-9DE3-1A0609463206}" xr6:coauthVersionLast="47" xr6:coauthVersionMax="47" xr10:uidLastSave="{DC028DAA-9E1A-4F05-BB49-253A5B4CD746}"/>
  <bookViews>
    <workbookView xWindow="-96" yWindow="-96" windowWidth="23232" windowHeight="12432" xr2:uid="{8B4B42D4-E764-4C28-BF42-AC56196458B0}"/>
  </bookViews>
  <sheets>
    <sheet name="Sheet1" sheetId="1" r:id="rId1"/>
  </sheets>
  <definedNames>
    <definedName name="_xlnm._FilterDatabase" localSheetId="0" hidden="1">Sheet1!$B$4:$H$52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7" i="1" l="1"/>
  <c r="F44" i="1"/>
  <c r="F38" i="1"/>
  <c r="F32" i="1"/>
  <c r="F25" i="1"/>
  <c r="F19" i="1"/>
  <c r="F15" i="1"/>
  <c r="F9" i="1"/>
  <c r="F49" i="1"/>
  <c r="E17" i="1"/>
  <c r="E18" i="1"/>
  <c r="B20" i="1"/>
  <c r="F50" i="1" l="1"/>
  <c r="F51" i="1" s="1"/>
  <c r="F52" i="1" s="1"/>
  <c r="B26" i="1"/>
  <c r="B33" i="1" l="1"/>
  <c r="B39" i="1" l="1"/>
</calcChain>
</file>

<file path=xl/sharedStrings.xml><?xml version="1.0" encoding="utf-8"?>
<sst xmlns="http://schemas.openxmlformats.org/spreadsheetml/2006/main" count="90" uniqueCount="53">
  <si>
    <t>Milestone No.</t>
  </si>
  <si>
    <t>Milestone Name</t>
  </si>
  <si>
    <t xml:space="preserve">Sub-deliverable 1 (as per the workflow chart in the methodology)  </t>
  </si>
  <si>
    <t xml:space="preserve">Sub-deliverable 2 (as per the workflow chart in the methodology)  </t>
  </si>
  <si>
    <t>Final Report</t>
  </si>
  <si>
    <t>Financial &amp; Economic Modelling</t>
  </si>
  <si>
    <t>Option ranking and recommendation</t>
  </si>
  <si>
    <t>Lump Sum</t>
  </si>
  <si>
    <t>Note to Bidders:</t>
  </si>
  <si>
    <t>Final Inception Report</t>
  </si>
  <si>
    <t>Toll Road Performance Review</t>
  </si>
  <si>
    <t>Project Initiation</t>
  </si>
  <si>
    <t>Deliverable Description</t>
  </si>
  <si>
    <t xml:space="preserve">Sub-deliverable 3 (as per the workflow chart in the methodology)  </t>
  </si>
  <si>
    <t xml:space="preserve">Final Toll Road Performance Review Report </t>
  </si>
  <si>
    <t>Traffic Engineering</t>
  </si>
  <si>
    <r>
      <rPr>
        <b/>
        <sz val="11"/>
        <color rgb="FF000000"/>
        <rFont val="Segoe UI"/>
        <family val="2"/>
      </rPr>
      <t>Inception Report</t>
    </r>
    <r>
      <rPr>
        <sz val="11"/>
        <color rgb="FF000000"/>
        <rFont val="Segoe UI"/>
        <family val="2"/>
      </rPr>
      <t xml:space="preserve"> to cover all items in the in section 6.1 of the Scope of Works</t>
    </r>
  </si>
  <si>
    <r>
      <rPr>
        <b/>
        <sz val="11"/>
        <color rgb="FF000000"/>
        <rFont val="Segoe UI"/>
        <family val="2"/>
      </rPr>
      <t>Toll Road Performance Review Report</t>
    </r>
    <r>
      <rPr>
        <sz val="11"/>
        <color rgb="FF000000"/>
        <rFont val="Segoe UI"/>
        <family val="2"/>
      </rPr>
      <t xml:space="preserve"> to cover all items in section 6.2 of the Scope of Works</t>
    </r>
  </si>
  <si>
    <t xml:space="preserve">Final Traffic and Revenue Forecasting  Report </t>
  </si>
  <si>
    <r>
      <rPr>
        <b/>
        <sz val="11"/>
        <color rgb="FF000000"/>
        <rFont val="Segoe UI"/>
        <family val="2"/>
      </rPr>
      <t>Traffic Report</t>
    </r>
    <r>
      <rPr>
        <sz val="11"/>
        <color rgb="FF000000"/>
        <rFont val="Segoe UI"/>
        <family val="2"/>
      </rPr>
      <t xml:space="preserve"> to cover all items in section 6.3 of the Scope of Works</t>
    </r>
  </si>
  <si>
    <r>
      <rPr>
        <b/>
        <sz val="11"/>
        <color rgb="FF000000"/>
        <rFont val="Segoe UI"/>
        <family val="2"/>
      </rPr>
      <t>Engineering Report</t>
    </r>
    <r>
      <rPr>
        <sz val="11"/>
        <color rgb="FF000000"/>
        <rFont val="Segoe UI"/>
        <family val="2"/>
      </rPr>
      <t xml:space="preserve"> to cover all items in section 6.4 of the Scope of Works</t>
    </r>
  </si>
  <si>
    <r>
      <t xml:space="preserve">The bidder may divide main milestones into sub-deliverables.  Sub-deliverables must be clearly defined in the methodology and indicated 
in the work flow (Gantt Chart) </t>
    </r>
    <r>
      <rPr>
        <b/>
        <sz val="11"/>
        <color theme="1"/>
        <rFont val="Aptos Narrow"/>
        <family val="2"/>
        <scheme val="minor"/>
      </rPr>
      <t>with delivery dates</t>
    </r>
    <r>
      <rPr>
        <sz val="11"/>
        <color theme="1"/>
        <rFont val="Aptos Narrow"/>
        <family val="2"/>
        <scheme val="minor"/>
      </rPr>
      <t xml:space="preserve">. If not required enter R0.00 for sub-deliverables and only price the "Final Report"
These are optional </t>
    </r>
  </si>
  <si>
    <t>Total for Project Initiation</t>
  </si>
  <si>
    <t>Total for Toll Road Performance Review</t>
  </si>
  <si>
    <t>Total for Traffic Engineering</t>
  </si>
  <si>
    <t>Total for Road Engineering</t>
  </si>
  <si>
    <t>Develop the status quo financial model and demonstrate the mode use to the SANRAL financial team</t>
  </si>
  <si>
    <t>Develop the base case economic model and demonstrate the mode use to the SANRAL financial team</t>
  </si>
  <si>
    <t>Run Financial assessments of Options with inputs from other workstreams and report results</t>
  </si>
  <si>
    <t>Run Economic assessments of Options with inputs from other workstreams and report results</t>
  </si>
  <si>
    <t>Final report on Financial and Economic evaluation of options</t>
  </si>
  <si>
    <t>Total for Financial and Economic Modelling</t>
  </si>
  <si>
    <t>Legal and Contractual Review</t>
  </si>
  <si>
    <t>Options Identification and Evaluation</t>
  </si>
  <si>
    <r>
      <rPr>
        <b/>
        <sz val="11"/>
        <color rgb="FF000000"/>
        <rFont val="Segoe UI"/>
        <family val="2"/>
      </rPr>
      <t>Legal and Contractual Review Report</t>
    </r>
    <r>
      <rPr>
        <sz val="11"/>
        <color rgb="FF000000"/>
        <rFont val="Segoe UI"/>
        <family val="2"/>
      </rPr>
      <t xml:space="preserve"> covering the requiremetns of Section 6.6 of the Scope of Works</t>
    </r>
  </si>
  <si>
    <r>
      <rPr>
        <b/>
        <sz val="11"/>
        <color rgb="FF000000"/>
        <rFont val="Segoe UI"/>
        <family val="2"/>
      </rPr>
      <t>Financial and Ecnomic Model Development Report</t>
    </r>
    <r>
      <rPr>
        <sz val="11"/>
        <color rgb="FF000000"/>
        <rFont val="Segoe UI"/>
        <family val="2"/>
      </rPr>
      <t xml:space="preserve">  covering work requirements in Secion 6.5</t>
    </r>
  </si>
  <si>
    <r>
      <rPr>
        <b/>
        <sz val="11"/>
        <color rgb="FF000000"/>
        <rFont val="Segoe UI"/>
        <family val="2"/>
      </rPr>
      <t xml:space="preserve">Options Evaluation Report </t>
    </r>
    <r>
      <rPr>
        <sz val="11"/>
        <color rgb="FF000000"/>
        <rFont val="Segoe UI"/>
        <family val="2"/>
      </rPr>
      <t>covering the requirements of Section 6.7 of the Scope of Works</t>
    </r>
  </si>
  <si>
    <t>Options identification report describing the options and potential merits and evaluation criteria</t>
  </si>
  <si>
    <t xml:space="preserve">Counterfactual Analysis Report </t>
  </si>
  <si>
    <t xml:space="preserve">Final Options Evaluation Report  </t>
  </si>
  <si>
    <t xml:space="preserve">Total for  Options Evaluation and Recommendations </t>
  </si>
  <si>
    <t>Project Report</t>
  </si>
  <si>
    <t>Final project report comprising a summary of salient elements of all work elements in the project referencing the detailed reports.</t>
  </si>
  <si>
    <t>Total for Final Project Report</t>
  </si>
  <si>
    <t>Rate</t>
  </si>
  <si>
    <t>TOTAL PRICE, exclusive of VAT</t>
  </si>
  <si>
    <t>VAT 15% (if applicable)</t>
  </si>
  <si>
    <t>Total Project Value and Tender Offer Inclusive of VAT (where applicable)</t>
  </si>
  <si>
    <t>PRICING SCHEDULE - ANNEXURE A</t>
  </si>
  <si>
    <t>Mentorship of SANRAL staff</t>
  </si>
  <si>
    <t xml:space="preserve">Road Engineering </t>
  </si>
  <si>
    <t>Final Legal and Contract review report</t>
  </si>
  <si>
    <t>Total (Excl.VAT)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</si>
</sst>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R-1C09]#,##0.00"/>
    <numFmt numFmtId="165" formatCode="&quot;Report on staff that receive mentorship No:             &quot;\ 0&quot;        &quot;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Segoe UI"/>
      <family val="2"/>
    </font>
    <font>
      <b/>
      <u/>
      <sz val="11"/>
      <color rgb="FF008080"/>
      <name val="Segoe UI"/>
      <family val="2"/>
    </font>
    <font>
      <sz val="11"/>
      <color rgb="FF000000"/>
      <name val="Segoe UI"/>
      <family val="2"/>
    </font>
    <font>
      <b/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 applyProtection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vertical="top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164" fontId="5" fillId="2" borderId="1" xfId="0" applyNumberFormat="1" applyFont="1" applyFill="1" applyBorder="1"/>
    <xf numFmtId="0" fontId="4" fillId="3" borderId="1" xfId="0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 applyProtection="1">
      <alignment vertical="top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6B706-E219-441D-B3DF-549EED40A92C}">
  <dimension ref="B1:F53"/>
  <sheetViews>
    <sheetView tabSelected="1" workbookViewId="0">
      <selection activeCell="F48" sqref="F48"/>
    </sheetView>
  </sheetViews>
  <sheetFormatPr defaultRowHeight="14.4" x14ac:dyDescent="0.3"/>
  <cols>
    <col min="2" max="2" width="11.109375" style="3" customWidth="1"/>
    <col min="3" max="3" width="25.5546875" customWidth="1"/>
    <col min="4" max="4" width="56.6640625" customWidth="1"/>
    <col min="5" max="5" width="15.88671875" style="1" customWidth="1"/>
    <col min="6" max="6" width="23.21875" customWidth="1"/>
  </cols>
  <sheetData>
    <row r="1" spans="2:6" x14ac:dyDescent="0.3">
      <c r="B1" s="4" t="s">
        <v>48</v>
      </c>
      <c r="C1" s="4"/>
      <c r="D1" s="4"/>
      <c r="E1" s="4"/>
      <c r="F1" s="4"/>
    </row>
    <row r="2" spans="2:6" x14ac:dyDescent="0.3">
      <c r="B2" s="4"/>
      <c r="C2" s="4"/>
      <c r="D2" s="4"/>
      <c r="E2" s="4"/>
      <c r="F2" s="4"/>
    </row>
    <row r="3" spans="2:6" ht="29.55" customHeight="1" x14ac:dyDescent="0.3">
      <c r="B3" s="5" t="s">
        <v>8</v>
      </c>
      <c r="C3" s="6" t="s">
        <v>21</v>
      </c>
      <c r="D3" s="6"/>
      <c r="E3" s="6"/>
      <c r="F3" s="6"/>
    </row>
    <row r="4" spans="2:6" ht="33.6" x14ac:dyDescent="0.3">
      <c r="B4" s="7" t="s">
        <v>0</v>
      </c>
      <c r="C4" s="8" t="s">
        <v>1</v>
      </c>
      <c r="D4" s="8" t="s">
        <v>12</v>
      </c>
      <c r="E4" s="8" t="s">
        <v>44</v>
      </c>
      <c r="F4" s="8" t="s">
        <v>52</v>
      </c>
    </row>
    <row r="5" spans="2:6" ht="33.6" x14ac:dyDescent="0.3">
      <c r="B5" s="9">
        <v>1</v>
      </c>
      <c r="C5" s="10" t="s">
        <v>11</v>
      </c>
      <c r="D5" s="11" t="s">
        <v>16</v>
      </c>
      <c r="E5" s="22"/>
      <c r="F5" s="23"/>
    </row>
    <row r="6" spans="2:6" ht="33.6" x14ac:dyDescent="0.3">
      <c r="B6" s="12"/>
      <c r="C6" s="11"/>
      <c r="D6" s="11" t="s">
        <v>2</v>
      </c>
      <c r="E6" s="12" t="s">
        <v>7</v>
      </c>
      <c r="F6" s="25"/>
    </row>
    <row r="7" spans="2:6" ht="33.6" x14ac:dyDescent="0.3">
      <c r="B7" s="12"/>
      <c r="C7" s="11"/>
      <c r="D7" s="11" t="s">
        <v>3</v>
      </c>
      <c r="E7" s="12" t="s">
        <v>7</v>
      </c>
      <c r="F7" s="25"/>
    </row>
    <row r="8" spans="2:6" ht="16.8" x14ac:dyDescent="0.3">
      <c r="B8" s="12"/>
      <c r="C8" s="11"/>
      <c r="D8" s="11" t="s">
        <v>9</v>
      </c>
      <c r="E8" s="12" t="s">
        <v>7</v>
      </c>
      <c r="F8" s="25"/>
    </row>
    <row r="9" spans="2:6" ht="16.8" x14ac:dyDescent="0.3">
      <c r="B9" s="12"/>
      <c r="C9" s="11"/>
      <c r="D9" s="14" t="s">
        <v>22</v>
      </c>
      <c r="E9" s="9"/>
      <c r="F9" s="15">
        <f>SUM(F6:F8)</f>
        <v>0</v>
      </c>
    </row>
    <row r="10" spans="2:6" ht="33.6" x14ac:dyDescent="0.3">
      <c r="B10" s="9">
        <v>2</v>
      </c>
      <c r="C10" s="10" t="s">
        <v>10</v>
      </c>
      <c r="D10" s="11" t="s">
        <v>17</v>
      </c>
      <c r="E10" s="22"/>
      <c r="F10" s="23"/>
    </row>
    <row r="11" spans="2:6" ht="33.6" x14ac:dyDescent="0.3">
      <c r="B11" s="12"/>
      <c r="C11" s="11"/>
      <c r="D11" s="11" t="s">
        <v>2</v>
      </c>
      <c r="E11" s="12" t="s">
        <v>7</v>
      </c>
      <c r="F11" s="25"/>
    </row>
    <row r="12" spans="2:6" ht="33.6" x14ac:dyDescent="0.3">
      <c r="B12" s="12"/>
      <c r="C12" s="11"/>
      <c r="D12" s="11" t="s">
        <v>3</v>
      </c>
      <c r="E12" s="12" t="s">
        <v>7</v>
      </c>
      <c r="F12" s="25"/>
    </row>
    <row r="13" spans="2:6" ht="33.6" x14ac:dyDescent="0.3">
      <c r="B13" s="12"/>
      <c r="C13" s="11"/>
      <c r="D13" s="11" t="s">
        <v>13</v>
      </c>
      <c r="E13" s="12" t="s">
        <v>7</v>
      </c>
      <c r="F13" s="25"/>
    </row>
    <row r="14" spans="2:6" ht="16.8" x14ac:dyDescent="0.3">
      <c r="B14" s="12"/>
      <c r="C14" s="11"/>
      <c r="D14" s="11" t="s">
        <v>14</v>
      </c>
      <c r="E14" s="12" t="s">
        <v>7</v>
      </c>
      <c r="F14" s="25"/>
    </row>
    <row r="15" spans="2:6" ht="16.8" x14ac:dyDescent="0.3">
      <c r="B15" s="12"/>
      <c r="C15" s="11"/>
      <c r="D15" s="14" t="s">
        <v>23</v>
      </c>
      <c r="E15" s="9"/>
      <c r="F15" s="15">
        <f>SUM(F11:F14)</f>
        <v>0</v>
      </c>
    </row>
    <row r="16" spans="2:6" ht="33.6" x14ac:dyDescent="0.3">
      <c r="B16" s="9">
        <v>3</v>
      </c>
      <c r="C16" s="10" t="s">
        <v>15</v>
      </c>
      <c r="D16" s="11" t="s">
        <v>19</v>
      </c>
      <c r="E16" s="22"/>
      <c r="F16" s="23"/>
    </row>
    <row r="17" spans="2:6" ht="33.6" x14ac:dyDescent="0.3">
      <c r="B17" s="12"/>
      <c r="C17" s="11"/>
      <c r="D17" s="11" t="s">
        <v>2</v>
      </c>
      <c r="E17" s="12" t="str">
        <f t="shared" ref="E17:E18" si="0">E11</f>
        <v>Lump Sum</v>
      </c>
      <c r="F17" s="25"/>
    </row>
    <row r="18" spans="2:6" ht="16.8" x14ac:dyDescent="0.3">
      <c r="B18" s="12"/>
      <c r="C18" s="11"/>
      <c r="D18" s="11" t="s">
        <v>18</v>
      </c>
      <c r="E18" s="12" t="str">
        <f t="shared" si="0"/>
        <v>Lump Sum</v>
      </c>
      <c r="F18" s="25"/>
    </row>
    <row r="19" spans="2:6" ht="16.8" x14ac:dyDescent="0.3">
      <c r="B19" s="12"/>
      <c r="C19" s="11"/>
      <c r="D19" s="14" t="s">
        <v>24</v>
      </c>
      <c r="E19" s="12"/>
      <c r="F19" s="15">
        <f>SUM(F17:F18)</f>
        <v>0</v>
      </c>
    </row>
    <row r="20" spans="2:6" ht="33.6" x14ac:dyDescent="0.3">
      <c r="B20" s="9">
        <f>B16+1</f>
        <v>4</v>
      </c>
      <c r="C20" s="10" t="s">
        <v>50</v>
      </c>
      <c r="D20" s="11" t="s">
        <v>20</v>
      </c>
      <c r="E20" s="22"/>
      <c r="F20" s="23"/>
    </row>
    <row r="21" spans="2:6" ht="33.6" x14ac:dyDescent="0.3">
      <c r="B21" s="12"/>
      <c r="C21" s="11"/>
      <c r="D21" s="11" t="s">
        <v>2</v>
      </c>
      <c r="E21" s="12" t="s">
        <v>7</v>
      </c>
      <c r="F21" s="25"/>
    </row>
    <row r="22" spans="2:6" ht="33.6" x14ac:dyDescent="0.3">
      <c r="B22" s="12"/>
      <c r="C22" s="11"/>
      <c r="D22" s="11" t="s">
        <v>3</v>
      </c>
      <c r="E22" s="12" t="s">
        <v>7</v>
      </c>
      <c r="F22" s="25"/>
    </row>
    <row r="23" spans="2:6" ht="33.6" x14ac:dyDescent="0.3">
      <c r="B23" s="12"/>
      <c r="C23" s="11"/>
      <c r="D23" s="11" t="s">
        <v>13</v>
      </c>
      <c r="E23" s="12" t="s">
        <v>7</v>
      </c>
      <c r="F23" s="25"/>
    </row>
    <row r="24" spans="2:6" ht="16.8" x14ac:dyDescent="0.3">
      <c r="B24" s="12"/>
      <c r="C24" s="11"/>
      <c r="D24" s="11" t="s">
        <v>14</v>
      </c>
      <c r="E24" s="12" t="s">
        <v>7</v>
      </c>
      <c r="F24" s="25"/>
    </row>
    <row r="25" spans="2:6" ht="16.8" x14ac:dyDescent="0.3">
      <c r="B25" s="12"/>
      <c r="C25" s="11"/>
      <c r="D25" s="14" t="s">
        <v>25</v>
      </c>
      <c r="E25" s="12"/>
      <c r="F25" s="15">
        <f>SUM(F21:F24)</f>
        <v>0</v>
      </c>
    </row>
    <row r="26" spans="2:6" ht="33.6" x14ac:dyDescent="0.3">
      <c r="B26" s="9">
        <f>B20+1</f>
        <v>5</v>
      </c>
      <c r="C26" s="10" t="s">
        <v>5</v>
      </c>
      <c r="D26" s="11" t="s">
        <v>35</v>
      </c>
      <c r="E26" s="22"/>
      <c r="F26" s="23"/>
    </row>
    <row r="27" spans="2:6" ht="33.6" x14ac:dyDescent="0.3">
      <c r="B27" s="12"/>
      <c r="C27" s="11"/>
      <c r="D27" s="11" t="s">
        <v>26</v>
      </c>
      <c r="E27" s="12" t="s">
        <v>7</v>
      </c>
      <c r="F27" s="25"/>
    </row>
    <row r="28" spans="2:6" ht="33.6" x14ac:dyDescent="0.3">
      <c r="B28" s="12"/>
      <c r="C28" s="11"/>
      <c r="D28" s="11" t="s">
        <v>27</v>
      </c>
      <c r="E28" s="12" t="s">
        <v>7</v>
      </c>
      <c r="F28" s="25"/>
    </row>
    <row r="29" spans="2:6" ht="33.6" x14ac:dyDescent="0.3">
      <c r="B29" s="12"/>
      <c r="C29" s="11"/>
      <c r="D29" s="11" t="s">
        <v>28</v>
      </c>
      <c r="E29" s="12" t="s">
        <v>7</v>
      </c>
      <c r="F29" s="25"/>
    </row>
    <row r="30" spans="2:6" ht="33.6" x14ac:dyDescent="0.3">
      <c r="B30" s="12"/>
      <c r="C30" s="11"/>
      <c r="D30" s="11" t="s">
        <v>29</v>
      </c>
      <c r="E30" s="12" t="s">
        <v>7</v>
      </c>
      <c r="F30" s="25"/>
    </row>
    <row r="31" spans="2:6" ht="16.8" x14ac:dyDescent="0.3">
      <c r="B31" s="12"/>
      <c r="C31" s="11"/>
      <c r="D31" s="11" t="s">
        <v>30</v>
      </c>
      <c r="E31" s="12" t="s">
        <v>7</v>
      </c>
      <c r="F31" s="25"/>
    </row>
    <row r="32" spans="2:6" ht="16.8" x14ac:dyDescent="0.3">
      <c r="B32" s="12"/>
      <c r="C32" s="11"/>
      <c r="D32" s="14" t="s">
        <v>31</v>
      </c>
      <c r="E32" s="12" t="s">
        <v>7</v>
      </c>
      <c r="F32" s="15">
        <f>SUM(F27:F31)</f>
        <v>0</v>
      </c>
    </row>
    <row r="33" spans="2:6" ht="33.6" x14ac:dyDescent="0.3">
      <c r="B33" s="9">
        <f>B26+1</f>
        <v>6</v>
      </c>
      <c r="C33" s="10" t="s">
        <v>32</v>
      </c>
      <c r="D33" s="11" t="s">
        <v>34</v>
      </c>
      <c r="E33" s="22"/>
      <c r="F33" s="23"/>
    </row>
    <row r="34" spans="2:6" ht="33.6" x14ac:dyDescent="0.3">
      <c r="B34" s="12"/>
      <c r="C34" s="11"/>
      <c r="D34" s="11" t="s">
        <v>2</v>
      </c>
      <c r="E34" s="12" t="s">
        <v>7</v>
      </c>
      <c r="F34" s="25"/>
    </row>
    <row r="35" spans="2:6" ht="33.6" x14ac:dyDescent="0.3">
      <c r="B35" s="12"/>
      <c r="C35" s="11"/>
      <c r="D35" s="11" t="s">
        <v>3</v>
      </c>
      <c r="E35" s="12" t="s">
        <v>7</v>
      </c>
      <c r="F35" s="25"/>
    </row>
    <row r="36" spans="2:6" ht="33.6" x14ac:dyDescent="0.3">
      <c r="B36" s="12"/>
      <c r="C36" s="11"/>
      <c r="D36" s="11" t="s">
        <v>13</v>
      </c>
      <c r="E36" s="12" t="s">
        <v>7</v>
      </c>
      <c r="F36" s="25"/>
    </row>
    <row r="37" spans="2:6" ht="16.8" x14ac:dyDescent="0.3">
      <c r="B37" s="12"/>
      <c r="C37" s="11"/>
      <c r="D37" s="11" t="s">
        <v>51</v>
      </c>
      <c r="E37" s="12" t="s">
        <v>7</v>
      </c>
      <c r="F37" s="25"/>
    </row>
    <row r="38" spans="2:6" ht="16.8" x14ac:dyDescent="0.3">
      <c r="B38" s="12"/>
      <c r="C38" s="11"/>
      <c r="D38" s="14" t="s">
        <v>31</v>
      </c>
      <c r="E38" s="12" t="s">
        <v>7</v>
      </c>
      <c r="F38" s="15">
        <f>SUM(F34:F37)</f>
        <v>0</v>
      </c>
    </row>
    <row r="39" spans="2:6" ht="33.6" x14ac:dyDescent="0.3">
      <c r="B39" s="9">
        <f>B33+1</f>
        <v>7</v>
      </c>
      <c r="C39" s="10" t="s">
        <v>33</v>
      </c>
      <c r="D39" s="11" t="s">
        <v>36</v>
      </c>
      <c r="E39" s="22"/>
      <c r="F39" s="23"/>
    </row>
    <row r="40" spans="2:6" ht="33.6" x14ac:dyDescent="0.3">
      <c r="B40" s="12"/>
      <c r="C40" s="11"/>
      <c r="D40" s="11" t="s">
        <v>37</v>
      </c>
      <c r="E40" s="12" t="s">
        <v>7</v>
      </c>
      <c r="F40" s="25"/>
    </row>
    <row r="41" spans="2:6" ht="16.8" x14ac:dyDescent="0.3">
      <c r="B41" s="12"/>
      <c r="C41" s="11"/>
      <c r="D41" s="11" t="s">
        <v>38</v>
      </c>
      <c r="E41" s="12" t="s">
        <v>7</v>
      </c>
      <c r="F41" s="25"/>
    </row>
    <row r="42" spans="2:6" ht="16.8" x14ac:dyDescent="0.3">
      <c r="B42" s="12"/>
      <c r="C42" s="11"/>
      <c r="D42" s="11" t="s">
        <v>6</v>
      </c>
      <c r="E42" s="12" t="s">
        <v>7</v>
      </c>
      <c r="F42" s="25"/>
    </row>
    <row r="43" spans="2:6" ht="16.8" x14ac:dyDescent="0.3">
      <c r="B43" s="12"/>
      <c r="C43" s="11"/>
      <c r="D43" s="11" t="s">
        <v>39</v>
      </c>
      <c r="E43" s="12" t="s">
        <v>7</v>
      </c>
      <c r="F43" s="25"/>
    </row>
    <row r="44" spans="2:6" ht="16.8" x14ac:dyDescent="0.3">
      <c r="B44" s="12"/>
      <c r="C44" s="11"/>
      <c r="D44" s="14" t="s">
        <v>40</v>
      </c>
      <c r="E44" s="12"/>
      <c r="F44" s="15">
        <f>SUM(F40:F43)</f>
        <v>0</v>
      </c>
    </row>
    <row r="45" spans="2:6" ht="16.8" x14ac:dyDescent="0.3">
      <c r="B45" s="9">
        <v>8</v>
      </c>
      <c r="C45" s="10" t="s">
        <v>4</v>
      </c>
      <c r="D45" s="11" t="s">
        <v>41</v>
      </c>
      <c r="E45" s="22"/>
      <c r="F45" s="23"/>
    </row>
    <row r="46" spans="2:6" ht="50.4" x14ac:dyDescent="0.3">
      <c r="B46" s="12"/>
      <c r="C46" s="11"/>
      <c r="D46" s="11" t="s">
        <v>42</v>
      </c>
      <c r="E46" s="12" t="s">
        <v>7</v>
      </c>
      <c r="F46" s="25"/>
    </row>
    <row r="47" spans="2:6" ht="16.8" x14ac:dyDescent="0.3">
      <c r="B47" s="12"/>
      <c r="C47" s="11"/>
      <c r="D47" s="14" t="s">
        <v>43</v>
      </c>
      <c r="E47" s="12"/>
      <c r="F47" s="15">
        <f>SUM(F46)</f>
        <v>0</v>
      </c>
    </row>
    <row r="48" spans="2:6" ht="16.8" x14ac:dyDescent="0.3">
      <c r="B48" s="12"/>
      <c r="C48" s="11"/>
      <c r="D48" s="11"/>
      <c r="E48" s="9"/>
      <c r="F48" s="13"/>
    </row>
    <row r="49" spans="2:6" ht="33.6" x14ac:dyDescent="0.3">
      <c r="B49" s="9">
        <v>9</v>
      </c>
      <c r="C49" s="10" t="s">
        <v>49</v>
      </c>
      <c r="D49" s="16">
        <v>6</v>
      </c>
      <c r="E49" s="24"/>
      <c r="F49" s="17">
        <f>E49*D49</f>
        <v>0</v>
      </c>
    </row>
    <row r="50" spans="2:6" ht="16.8" x14ac:dyDescent="0.3">
      <c r="B50" s="18" t="s">
        <v>45</v>
      </c>
      <c r="C50" s="19"/>
      <c r="D50" s="19"/>
      <c r="E50" s="20"/>
      <c r="F50" s="15">
        <f>F9+F15+F19+F25+F32+F38+F44+F47+F49</f>
        <v>0</v>
      </c>
    </row>
    <row r="51" spans="2:6" ht="16.8" x14ac:dyDescent="0.3">
      <c r="B51" s="18" t="s">
        <v>46</v>
      </c>
      <c r="C51" s="19"/>
      <c r="D51" s="19"/>
      <c r="E51" s="20"/>
      <c r="F51" s="15">
        <f>F50*0.15</f>
        <v>0</v>
      </c>
    </row>
    <row r="52" spans="2:6" ht="18" x14ac:dyDescent="0.35">
      <c r="B52" s="18" t="s">
        <v>47</v>
      </c>
      <c r="C52" s="19"/>
      <c r="D52" s="19"/>
      <c r="E52" s="20"/>
      <c r="F52" s="21">
        <f>F50+F51</f>
        <v>0</v>
      </c>
    </row>
    <row r="53" spans="2:6" x14ac:dyDescent="0.3">
      <c r="F53" s="2"/>
    </row>
  </sheetData>
  <sheetProtection algorithmName="SHA-512" hashValue="aSW9C/jmWQaWxhNtPr58ZAdIr6SB4w4/Jcy5FQhlGhCbY3K9MN6EY6gT42F569SBOcxEZFTwggGG0xwpdGLSWQ==" saltValue="IGpnftoK9p/FNUMFK/+X5w==" spinCount="100000" sheet="1" selectLockedCells="1"/>
  <mergeCells count="5">
    <mergeCell ref="C3:F3"/>
    <mergeCell ref="B50:E50"/>
    <mergeCell ref="B51:E51"/>
    <mergeCell ref="B52:E52"/>
    <mergeCell ref="B1:F2"/>
  </mergeCells>
  <pageMargins left="0.7" right="0.7" top="0.75" bottom="0.75" header="0.3" footer="0.3"/>
  <headerFooter>
    <oddHeader>&amp;L&amp;"Aptos"&amp;10&amp;K000000 Sensitivity - General&amp;1#_x000D_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Robinson (HO)</dc:creator>
  <cp:lastModifiedBy>Kholeka Sigasa (HO)</cp:lastModifiedBy>
  <dcterms:created xsi:type="dcterms:W3CDTF">2026-04-23T12:43:02Z</dcterms:created>
  <dcterms:modified xsi:type="dcterms:W3CDTF">2026-04-24T10:18:22Z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2026-04-24T06:56:38Z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6274d1ea-8db0-4c39-8809-c04a56050cf3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